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1711089477)" sheetId="4" r:id="rId2"/>
    <sheet name="DIR(442425856DV50)" sheetId="5" r:id="rId3"/>
    <sheet name="DIR(65045343)" sheetId="6" r:id="rId4"/>
    <sheet name="DIR(AME970520P80)" sheetId="7" r:id="rId5"/>
    <sheet name="DIR(CIM000714NR1)" sheetId="8" r:id="rId6"/>
    <sheet name="DIR(EMA880826L98)" sheetId="9" r:id="rId7"/>
    <sheet name="DIR(J0310000001812)" sheetId="10" r:id="rId8"/>
    <sheet name="DIR(PCM841019R80)" sheetId="11" r:id="rId9"/>
    <sheet name="DIR(SAI711103QG3)" sheetId="12" r:id="rId10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12" i="3" l="1"/>
  <c r="H13" i="3"/>
  <c r="H20" i="3"/>
  <c r="H18" i="3"/>
  <c r="H16" i="3"/>
  <c r="G22" i="3"/>
  <c r="G15" i="3"/>
  <c r="H19" i="3"/>
  <c r="G19" i="3"/>
  <c r="R15" i="11"/>
  <c r="H15" i="3"/>
  <c r="K17" i="3"/>
  <c r="H17" i="3"/>
  <c r="G17" i="3"/>
  <c r="H14" i="3"/>
  <c r="G14" i="3"/>
  <c r="H22" i="3" l="1"/>
  <c r="J20" i="3"/>
  <c r="I20" i="3"/>
  <c r="F20" i="3"/>
  <c r="E20" i="3"/>
  <c r="D20" i="3"/>
  <c r="C20" i="3"/>
  <c r="N15" i="12"/>
  <c r="M17" i="12"/>
  <c r="L17" i="12"/>
  <c r="K17" i="12"/>
  <c r="J17" i="12"/>
  <c r="I17" i="12"/>
  <c r="N17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6" i="8"/>
  <c r="N15" i="8"/>
  <c r="M18" i="8"/>
  <c r="L18" i="8"/>
  <c r="K18" i="8"/>
  <c r="J18" i="8"/>
  <c r="I18" i="8"/>
  <c r="J15" i="3"/>
  <c r="I15" i="3"/>
  <c r="F15" i="3"/>
  <c r="E15" i="3"/>
  <c r="D15" i="3"/>
  <c r="C15" i="3"/>
  <c r="N16" i="7"/>
  <c r="N15" i="7"/>
  <c r="M18" i="7"/>
  <c r="L18" i="7"/>
  <c r="K18" i="7"/>
  <c r="J18" i="7"/>
  <c r="I18" i="7"/>
  <c r="J14" i="3"/>
  <c r="I14" i="3"/>
  <c r="F14" i="3"/>
  <c r="E14" i="3"/>
  <c r="D14" i="3"/>
  <c r="C14" i="3"/>
  <c r="N15" i="6"/>
  <c r="M17" i="6"/>
  <c r="L17" i="6"/>
  <c r="K17" i="6"/>
  <c r="J17" i="6"/>
  <c r="I17" i="6"/>
  <c r="J13" i="3"/>
  <c r="I13" i="3"/>
  <c r="F13" i="3"/>
  <c r="E13" i="3"/>
  <c r="D13" i="3"/>
  <c r="C13" i="3"/>
  <c r="N15" i="5"/>
  <c r="M17" i="5"/>
  <c r="L17" i="5"/>
  <c r="K17" i="5"/>
  <c r="J17" i="5"/>
  <c r="I17" i="5"/>
  <c r="N17" i="5" s="1"/>
  <c r="J12" i="3"/>
  <c r="I12" i="3"/>
  <c r="I22" i="3" s="1"/>
  <c r="F12" i="3"/>
  <c r="E12" i="3"/>
  <c r="D12" i="3"/>
  <c r="C12" i="3"/>
  <c r="N15" i="4"/>
  <c r="M17" i="4"/>
  <c r="L17" i="4"/>
  <c r="K17" i="4"/>
  <c r="J17" i="4"/>
  <c r="I17" i="4"/>
  <c r="J22" i="3"/>
  <c r="E22" i="3"/>
  <c r="D22" i="3"/>
  <c r="F22" i="3" l="1"/>
  <c r="N18" i="8"/>
  <c r="N18" i="7"/>
  <c r="N17" i="6"/>
  <c r="N17" i="4"/>
</calcChain>
</file>

<file path=xl/sharedStrings.xml><?xml version="1.0" encoding="utf-8"?>
<sst xmlns="http://schemas.openxmlformats.org/spreadsheetml/2006/main" count="408" uniqueCount="101">
  <si>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</si>
  <si>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</si>
  <si>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</si>
  <si>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</si>
  <si>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</si>
  <si>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</si>
  <si>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</si>
  <si>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</si>
  <si>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</si>
  <si>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</si>
  <si>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</si>
  <si>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</si>
  <si>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</si>
  <si>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</si>
  <si>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</si>
  <si>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</si>
  <si>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</si>
  <si>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</si>
  <si>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</si>
  <si>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</si>
  <si>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</si>
  <si>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</si>
  <si>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</si>
  <si>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</si>
  <si>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</si>
  <si>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</si>
  <si>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</si>
  <si>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</si>
  <si>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</si>
  <si>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</si>
  <si>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</si>
  <si>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</si>
  <si>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</si>
  <si>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01/06/2015 - 30/06/2015 []</t>
  </si>
  <si>
    <t>MEXICO</t>
  </si>
  <si>
    <t>[1711089477]  GT Logistics, S.A. Nicaragua</t>
  </si>
  <si>
    <t>GT Logistics, S.A. Nicaragua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</si>
  <si>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</si>
  <si>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</si>
  <si>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</si>
  <si>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J0310000137765</t>
  </si>
  <si>
    <t>10/06/2015</t>
  </si>
  <si>
    <t xml:space="preserve">DPU             </t>
  </si>
  <si>
    <t xml:space="preserve">                        </t>
  </si>
  <si>
    <t>pago factura 797,801,886 V/PAGO DOC. NO. F886, F797, F801</t>
  </si>
  <si>
    <t>USD</t>
  </si>
  <si>
    <t>10/07/2015</t>
  </si>
  <si>
    <t>01/06/2015 - 30/06/2015</t>
  </si>
  <si>
    <t>[442425856DV50]  Coca Cola Femsa de Panamá S.A.</t>
  </si>
  <si>
    <t>Coca Cola Femsa de Panamá S.A.</t>
  </si>
  <si>
    <t>442425856DV50</t>
  </si>
  <si>
    <t>03/06/2015</t>
  </si>
  <si>
    <t>pago facturas V/PAGO DOC. NO. F364, F363</t>
  </si>
  <si>
    <t>03/07/2015</t>
  </si>
  <si>
    <t>[65045343]  Equipos Materiales y Proyectos Electricos Sociedad Anonima</t>
  </si>
  <si>
    <t>Equipos Materiales y Proyectos Electricos Sociedad Anonima</t>
  </si>
  <si>
    <t>65045343</t>
  </si>
  <si>
    <t>25/06/2015</t>
  </si>
  <si>
    <t>pago factura 798 y 799 V/PAGO DOC. NO. F897, F896</t>
  </si>
  <si>
    <t>[AME970520P80]  Amerex S.A. de C.V.</t>
  </si>
  <si>
    <t>Amerex S.A. de C.V.</t>
  </si>
  <si>
    <t>AME970520P80</t>
  </si>
  <si>
    <t>01/06/2015</t>
  </si>
  <si>
    <t>PAGO FACT 872Y 873 V/PAGO DOC. NO. F872, F873</t>
  </si>
  <si>
    <t>16/06/2015</t>
  </si>
  <si>
    <t>18/06/2015</t>
  </si>
  <si>
    <t>pago factura 911,910 _x000D_
_x000D_
_x000D_
_x000D_
 V/PAGO DOC. NO. F871, F911, F910</t>
  </si>
  <si>
    <t>[CIM000714NR1]  Cimexlana S. de R.L. de C.V.</t>
  </si>
  <si>
    <t>Cimexlana S. de R.L. de C.V.</t>
  </si>
  <si>
    <t>CIM000714NR1</t>
  </si>
  <si>
    <t>05/06/2015</t>
  </si>
  <si>
    <t>FACTURA 799,800,844,845 V/PAGO DOC. NO. F799, F800, F845, F844</t>
  </si>
  <si>
    <t>20/06/2015</t>
  </si>
  <si>
    <t>12/06/2015</t>
  </si>
  <si>
    <t>PAGO FACTURA 881,882,883,884 V/PAGO DOC. NO. F881, F882, F883, F884</t>
  </si>
  <si>
    <t>27/06/2015</t>
  </si>
  <si>
    <t>[EMA880826L98]  ESTRUCTURAS METALICAS DE ACULCO, S.A. DE C.V.</t>
  </si>
  <si>
    <t>ESTRUCTURAS METALICAS DE ACULCO, S.A. DE C.V.</t>
  </si>
  <si>
    <t>EMA880826L98</t>
  </si>
  <si>
    <t>11/06/2015</t>
  </si>
  <si>
    <t>pago factura 851_x000D_
 V/PAGO DOC. NO. F851</t>
  </si>
  <si>
    <t>11/07/2015</t>
  </si>
  <si>
    <t>[J0310000001812]  SILVA INTERNACIONAL, S.A.</t>
  </si>
  <si>
    <t>SILVA INTERNACIONAL, S.A.</t>
  </si>
  <si>
    <t>J0310000001812</t>
  </si>
  <si>
    <t>17/06/2015</t>
  </si>
  <si>
    <t>pago facturas V/PAGO DOC. NO. F907, F906</t>
  </si>
  <si>
    <t>17/07/2015</t>
  </si>
  <si>
    <t>[PCM841019R80]  PRYM CONSUMER MEXICO SA DE CV</t>
  </si>
  <si>
    <t>PRYM CONSUMER MEXICO SA DE CV</t>
  </si>
  <si>
    <t xml:space="preserve">Fax: .                                       </t>
  </si>
  <si>
    <t>PCM841019R80</t>
  </si>
  <si>
    <t>pago factura 903_x000D_
 V/PAGO DOC. NO. F903</t>
  </si>
  <si>
    <t>25/07/2015</t>
  </si>
  <si>
    <t>[SAI711103QG3]  Servicios Administrativos Industriales, S. A de C.V.</t>
  </si>
  <si>
    <t>Servicios Administrativos Industriales, S. A de C.V.</t>
  </si>
  <si>
    <t>SAI711103QG3</t>
  </si>
  <si>
    <t>pago facturas 785, 786 y 787 V/PAGO DOC. NO. F785, F787, F786</t>
  </si>
  <si>
    <t>18/07/2015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</si>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</sst>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0" fillId="0" borderId="7" xfId="0" applyBorder="1" applyAlignment="1">
      <alignment horizontal="center" vertical="distributed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1"/>
  <sheetViews>
    <sheetView showGridLines="0" tabSelected="1" workbookViewId="0">
      <pane ySplit="10" topLeftCell="A11" activePane="bottomLeft" state="frozen"/>
      <selection pane="bottomLeft" activeCell="H21" sqref="H21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61" t="s">
        <v>31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40" customFormat="1" ht="11.25" customHeight="1" x14ac:dyDescent="0.2">
      <c r="A4" s="55" t="s">
        <v>34</v>
      </c>
      <c r="B4" s="55"/>
      <c r="C4" s="55"/>
      <c r="D4" s="55"/>
      <c r="E4" s="55"/>
      <c r="F4" s="55"/>
      <c r="G4" s="49"/>
      <c r="H4" s="49"/>
      <c r="I4" s="41" t="s">
        <v>15</v>
      </c>
      <c r="J4" s="52">
        <v>0.49407407407407411</v>
      </c>
    </row>
    <row r="5" spans="1:10" ht="15" customHeight="1" x14ac:dyDescent="0.25">
      <c r="A5" s="63"/>
      <c r="B5" s="63"/>
      <c r="C5" s="54"/>
      <c r="D5" s="54"/>
      <c r="E5" s="54"/>
      <c r="F5" s="54"/>
      <c r="G5" s="48"/>
      <c r="H5" s="48"/>
      <c r="I5" s="33" t="s">
        <v>16</v>
      </c>
      <c r="J5" s="42">
        <v>42206</v>
      </c>
    </row>
    <row r="6" spans="1:10" ht="15" customHeight="1" x14ac:dyDescent="0.25">
      <c r="A6" s="56" t="s">
        <v>19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15" customHeight="1" x14ac:dyDescent="0.25">
      <c r="A7" s="56" t="s">
        <v>47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60" t="s">
        <v>2</v>
      </c>
      <c r="B9" s="62" t="s">
        <v>5</v>
      </c>
      <c r="C9" s="62" t="s">
        <v>4</v>
      </c>
      <c r="D9" s="59" t="s">
        <v>20</v>
      </c>
      <c r="E9" s="59"/>
      <c r="F9" s="59" t="s">
        <v>23</v>
      </c>
      <c r="G9" s="59"/>
      <c r="H9" s="59"/>
      <c r="I9" s="59"/>
      <c r="J9" s="60" t="s">
        <v>28</v>
      </c>
    </row>
    <row r="10" spans="1:10" ht="12" customHeight="1" x14ac:dyDescent="0.2">
      <c r="A10" s="60"/>
      <c r="B10" s="62"/>
      <c r="C10" s="62"/>
      <c r="D10" s="23" t="s">
        <v>21</v>
      </c>
      <c r="E10" s="23" t="s">
        <v>22</v>
      </c>
      <c r="F10" s="23" t="s">
        <v>21</v>
      </c>
      <c r="G10" s="47" t="s">
        <v>99</v>
      </c>
      <c r="H10" s="47" t="s">
        <v>100</v>
      </c>
      <c r="I10" s="23" t="s">
        <v>22</v>
      </c>
      <c r="J10" s="60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1711089477</v>
      </c>
      <c r="C12" s="7" t="str">
        <f>'DIR(1711089477)'!C4</f>
        <v>GT Logistics, S.A. Nicaragua</v>
      </c>
      <c r="D12" s="5">
        <f>'DIR(1711089477)'!I17</f>
        <v>0</v>
      </c>
      <c r="E12" s="5">
        <f>'DIR(1711089477)'!J17</f>
        <v>0</v>
      </c>
      <c r="F12" s="5">
        <f>'DIR(1711089477)'!K17</f>
        <v>112188.92</v>
      </c>
      <c r="G12" s="5"/>
      <c r="H12" s="5">
        <f>+F12-G12</f>
        <v>112188.92</v>
      </c>
      <c r="I12" s="5">
        <f>'DIR(1711089477)'!L17</f>
        <v>7208</v>
      </c>
      <c r="J12" s="5">
        <f>'DIR(1711089477)'!N17</f>
        <v>-110667.15</v>
      </c>
    </row>
    <row r="13" spans="1:10" s="4" customFormat="1" ht="12.95" customHeight="1" x14ac:dyDescent="0.2">
      <c r="A13" s="3">
        <v>2</v>
      </c>
      <c r="B13" s="6" t="s">
        <v>50</v>
      </c>
      <c r="C13" s="7" t="str">
        <f>'DIR(442425856DV50)'!C4</f>
        <v>Coca Cola Femsa de Panamá S.A.</v>
      </c>
      <c r="D13" s="5">
        <f>'DIR(442425856DV50)'!I17</f>
        <v>0</v>
      </c>
      <c r="E13" s="5">
        <f>'DIR(442425856DV50)'!J17</f>
        <v>0</v>
      </c>
      <c r="F13" s="5">
        <f>'DIR(442425856DV50)'!K17</f>
        <v>316875.02</v>
      </c>
      <c r="G13" s="5"/>
      <c r="H13" s="5">
        <f>+F13-G13</f>
        <v>316875.02</v>
      </c>
      <c r="I13" s="5">
        <f>'DIR(442425856DV50)'!L17</f>
        <v>20611.5</v>
      </c>
      <c r="J13" s="5">
        <f>'DIR(442425856DV50)'!N17</f>
        <v>-276247.7</v>
      </c>
    </row>
    <row r="14" spans="1:10" s="4" customFormat="1" ht="12.95" customHeight="1" x14ac:dyDescent="0.2">
      <c r="A14" s="3">
        <v>3</v>
      </c>
      <c r="B14" s="6">
        <v>65045343</v>
      </c>
      <c r="C14" s="7" t="str">
        <f>'DIR(65045343)'!C4</f>
        <v>Equipos Materiales y Proyectos Electricos Sociedad Anonima</v>
      </c>
      <c r="D14" s="5">
        <f>'DIR(65045343)'!I17</f>
        <v>0</v>
      </c>
      <c r="E14" s="5">
        <f>'DIR(65045343)'!J17</f>
        <v>0</v>
      </c>
      <c r="F14" s="5">
        <f>'DIR(65045343)'!K17</f>
        <v>15532.78</v>
      </c>
      <c r="G14" s="5">
        <f>+F14/1.16*0.16</f>
        <v>2142.4524137931039</v>
      </c>
      <c r="H14" s="5">
        <f>+F14-G14</f>
        <v>13390.327586206897</v>
      </c>
      <c r="I14" s="5">
        <f>'DIR(65045343)'!L17</f>
        <v>1005</v>
      </c>
      <c r="J14" s="5">
        <f>'DIR(65045343)'!N17</f>
        <v>-15749.87</v>
      </c>
    </row>
    <row r="15" spans="1:10" s="4" customFormat="1" ht="12.95" customHeight="1" x14ac:dyDescent="0.2">
      <c r="A15" s="3">
        <v>4</v>
      </c>
      <c r="B15" s="6" t="s">
        <v>61</v>
      </c>
      <c r="C15" s="7" t="str">
        <f>'DIR(AME970520P80)'!C4</f>
        <v>Amerex S.A. de C.V.</v>
      </c>
      <c r="D15" s="5">
        <f>'DIR(AME970520P80)'!I18</f>
        <v>0</v>
      </c>
      <c r="E15" s="5">
        <f>'DIR(AME970520P80)'!J18</f>
        <v>0</v>
      </c>
      <c r="F15" s="5">
        <f>'DIR(AME970520P80)'!K18</f>
        <v>35246.03</v>
      </c>
      <c r="G15" s="5">
        <f>1027.68*2</f>
        <v>2055.36</v>
      </c>
      <c r="H15" s="5">
        <f>+F15-G15</f>
        <v>33190.67</v>
      </c>
      <c r="I15" s="5">
        <f>'DIR(AME970520P80)'!L18</f>
        <v>2274.4</v>
      </c>
      <c r="J15" s="5">
        <f>'DIR(AME970520P80)'!N18</f>
        <v>-34880.76</v>
      </c>
    </row>
    <row r="16" spans="1:10" s="4" customFormat="1" ht="12.95" customHeight="1" x14ac:dyDescent="0.2">
      <c r="A16" s="3">
        <v>5</v>
      </c>
      <c r="B16" s="6" t="s">
        <v>69</v>
      </c>
      <c r="C16" s="7" t="str">
        <f>'DIR(CIM000714NR1)'!C4</f>
        <v>Cimexlana S. de R.L. de C.V.</v>
      </c>
      <c r="D16" s="5">
        <f>'DIR(CIM000714NR1)'!I18</f>
        <v>0</v>
      </c>
      <c r="E16" s="5">
        <f>'DIR(CIM000714NR1)'!J18</f>
        <v>0</v>
      </c>
      <c r="F16" s="5">
        <f>'DIR(CIM000714NR1)'!K18</f>
        <v>186552.72999999998</v>
      </c>
      <c r="G16" s="5"/>
      <c r="H16" s="5">
        <f>+F16-G16</f>
        <v>186552.72999999998</v>
      </c>
      <c r="I16" s="5">
        <f>'DIR(CIM000714NR1)'!L18</f>
        <v>11941</v>
      </c>
      <c r="J16" s="5">
        <f>'DIR(CIM000714NR1)'!N18</f>
        <v>-182798.86</v>
      </c>
    </row>
    <row r="17" spans="1:11" s="4" customFormat="1" ht="12.95" customHeight="1" x14ac:dyDescent="0.2">
      <c r="A17" s="3">
        <v>6</v>
      </c>
      <c r="B17" s="6" t="s">
        <v>78</v>
      </c>
      <c r="C17" s="7" t="str">
        <f>'DIR(EMA880826L98)'!C4</f>
        <v>ESTRUCTURAS METALICAS DE ACULCO, S.A. DE C.V.</v>
      </c>
      <c r="D17" s="5">
        <f>'DIR(EMA880826L98)'!I17</f>
        <v>0</v>
      </c>
      <c r="E17" s="5">
        <f>'DIR(EMA880826L98)'!J17</f>
        <v>0</v>
      </c>
      <c r="F17" s="5">
        <f>'DIR(EMA880826L98)'!K17</f>
        <v>54132.41</v>
      </c>
      <c r="G17" s="5">
        <f>+F17/1.16*0.16</f>
        <v>7466.5393103448296</v>
      </c>
      <c r="H17" s="5">
        <f>+F17-G17</f>
        <v>46665.870689655174</v>
      </c>
      <c r="I17" s="5">
        <f>'DIR(EMA880826L98)'!L17</f>
        <v>3497.4</v>
      </c>
      <c r="J17" s="5">
        <f>'DIR(EMA880826L98)'!N17</f>
        <v>-52892.93</v>
      </c>
      <c r="K17" s="4">
        <f>+I17/1.16*0.16</f>
        <v>482.40000000000009</v>
      </c>
    </row>
    <row r="18" spans="1:11" s="4" customFormat="1" ht="12.95" customHeight="1" x14ac:dyDescent="0.2">
      <c r="A18" s="3">
        <v>7</v>
      </c>
      <c r="B18" s="6" t="s">
        <v>84</v>
      </c>
      <c r="C18" s="7" t="str">
        <f>'DIR(J0310000001812)'!C4</f>
        <v>SILVA INTERNACIONAL, S.A.</v>
      </c>
      <c r="D18" s="5">
        <f>'DIR(J0310000001812)'!I17</f>
        <v>0</v>
      </c>
      <c r="E18" s="5">
        <f>'DIR(J0310000001812)'!J17</f>
        <v>0</v>
      </c>
      <c r="F18" s="5">
        <f>'DIR(J0310000001812)'!K17</f>
        <v>81135.83</v>
      </c>
      <c r="G18" s="5"/>
      <c r="H18" s="5">
        <f>+F18-G18</f>
        <v>81135.83</v>
      </c>
      <c r="I18" s="5">
        <f>'DIR(J0310000001812)'!L17</f>
        <v>5262</v>
      </c>
      <c r="J18" s="5">
        <f>'DIR(J0310000001812)'!N17</f>
        <v>-81892.17</v>
      </c>
    </row>
    <row r="19" spans="1:11" s="4" customFormat="1" ht="12.95" customHeight="1" x14ac:dyDescent="0.2">
      <c r="A19" s="3">
        <v>8</v>
      </c>
      <c r="B19" s="6" t="s">
        <v>91</v>
      </c>
      <c r="C19" s="7" t="str">
        <f>'DIR(PCM841019R80)'!C4</f>
        <v>PRYM CONSUMER MEXICO SA DE CV</v>
      </c>
      <c r="D19" s="5">
        <f>'DIR(PCM841019R80)'!I17</f>
        <v>0</v>
      </c>
      <c r="E19" s="5">
        <f>'DIR(PCM841019R80)'!J17</f>
        <v>0</v>
      </c>
      <c r="F19" s="5">
        <f>'DIR(PCM841019R80)'!K17</f>
        <v>7798.85</v>
      </c>
      <c r="G19" s="5">
        <f>+F19/1.16*0.16</f>
        <v>1075.7034482758622</v>
      </c>
      <c r="H19" s="5">
        <f>+F19-G19</f>
        <v>6723.1465517241377</v>
      </c>
      <c r="I19" s="5">
        <f>'DIR(PCM841019R80)'!L17</f>
        <v>504.6</v>
      </c>
      <c r="J19" s="5">
        <f>'DIR(PCM841019R80)'!N17</f>
        <v>-7853.85</v>
      </c>
    </row>
    <row r="20" spans="1:11" s="4" customFormat="1" ht="12.95" customHeight="1" x14ac:dyDescent="0.2">
      <c r="A20" s="3">
        <v>9</v>
      </c>
      <c r="B20" s="6" t="s">
        <v>96</v>
      </c>
      <c r="C20" s="7" t="str">
        <f>'DIR(SAI711103QG3)'!C4</f>
        <v>Servicios Administrativos Industriales, S. A de C.V.</v>
      </c>
      <c r="D20" s="5">
        <f>'DIR(SAI711103QG3)'!I17</f>
        <v>0</v>
      </c>
      <c r="E20" s="5">
        <f>'DIR(SAI711103QG3)'!J17</f>
        <v>0</v>
      </c>
      <c r="F20" s="5">
        <f>'DIR(SAI711103QG3)'!K17</f>
        <v>36493.97</v>
      </c>
      <c r="G20" s="5"/>
      <c r="H20" s="5">
        <f>+F20-G20</f>
        <v>36493.97</v>
      </c>
      <c r="I20" s="5">
        <f>'DIR(SAI711103QG3)'!L17</f>
        <v>2366.6799999999998</v>
      </c>
      <c r="J20" s="5">
        <f>'DIR(SAI711103QG3)'!N17</f>
        <v>-36081.19</v>
      </c>
    </row>
    <row r="21" spans="1:11" s="4" customFormat="1" ht="12.95" customHeight="1" x14ac:dyDescent="0.2">
      <c r="A21" s="3"/>
      <c r="B21" s="6"/>
      <c r="C21" s="6"/>
      <c r="D21" s="5"/>
      <c r="E21" s="5"/>
      <c r="F21" s="5"/>
      <c r="G21" s="5"/>
      <c r="H21" s="5"/>
      <c r="I21" s="5"/>
      <c r="J21" s="5"/>
    </row>
    <row r="22" spans="1:11" ht="15" customHeight="1" x14ac:dyDescent="0.2">
      <c r="A22" s="57" t="s">
        <v>3</v>
      </c>
      <c r="B22" s="57"/>
      <c r="C22" s="58"/>
      <c r="D22" s="30">
        <f>SUBTOTAL(9,D11:D21)</f>
        <v>0</v>
      </c>
      <c r="E22" s="30">
        <f>SUBTOTAL(9,E11:E21)</f>
        <v>0</v>
      </c>
      <c r="F22" s="30">
        <f>SUBTOTAL(9,F11:F21)</f>
        <v>845956.53999999992</v>
      </c>
      <c r="G22" s="30">
        <f>SUBTOTAL(9,G11:G21)</f>
        <v>12740.055172413797</v>
      </c>
      <c r="H22" s="30">
        <f>SUBTOTAL(9,H11:H21)</f>
        <v>833216.48482758622</v>
      </c>
      <c r="I22" s="30">
        <f>SUBTOTAL(9,I11:I21)</f>
        <v>54670.58</v>
      </c>
      <c r="J22" s="30">
        <f>SUBTOTAL(9,J11:J21)</f>
        <v>-799064.48</v>
      </c>
    </row>
    <row r="23" spans="1:11" ht="15" customHeight="1" x14ac:dyDescent="0.2"/>
    <row r="24" spans="1: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1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1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1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1" ht="1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1" ht="1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1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mergeCells count="13">
    <mergeCell ref="A3:J3"/>
    <mergeCell ref="C9:C10"/>
    <mergeCell ref="D9:E9"/>
    <mergeCell ref="A5:B5"/>
    <mergeCell ref="A9:A10"/>
    <mergeCell ref="B9:B10"/>
    <mergeCell ref="C5:F5"/>
    <mergeCell ref="A4:F4"/>
    <mergeCell ref="A7:J7"/>
    <mergeCell ref="A22:C22"/>
    <mergeCell ref="A6:J6"/>
    <mergeCell ref="F9:I9"/>
    <mergeCell ref="J9:J10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35</v>
      </c>
      <c r="D3" s="72"/>
      <c r="E3" s="72"/>
      <c r="F3" s="72"/>
      <c r="G3" s="72"/>
      <c r="H3" s="72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36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23368</v>
      </c>
      <c r="F15" s="9" t="s">
        <v>44</v>
      </c>
      <c r="G15" s="10" t="s">
        <v>45</v>
      </c>
      <c r="H15" s="13">
        <v>15.373699999999999</v>
      </c>
      <c r="I15" s="11"/>
      <c r="J15" s="11"/>
      <c r="K15" s="11">
        <v>112188.92</v>
      </c>
      <c r="L15" s="11">
        <v>7208</v>
      </c>
      <c r="M15" s="11">
        <v>1521.77</v>
      </c>
      <c r="N15" s="11">
        <f>(N14)+(I15)-(K15)+(M15)</f>
        <v>-110667.15</v>
      </c>
      <c r="O15" s="39">
        <v>41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112188.92</v>
      </c>
      <c r="L17" s="28">
        <f>SUBTOTAL(9,L14:L16)</f>
        <v>7208</v>
      </c>
      <c r="M17" s="28">
        <f>SUBTOTAL(9,M14:M16)</f>
        <v>1521.77</v>
      </c>
      <c r="N17" s="28">
        <f>+N14+I17-K17+M17</f>
        <v>-110667.15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48</v>
      </c>
      <c r="D3" s="72"/>
      <c r="E3" s="72"/>
      <c r="F3" s="72"/>
      <c r="G3" s="72"/>
      <c r="H3" s="72"/>
      <c r="I3" s="21" t="s">
        <v>10</v>
      </c>
      <c r="J3" s="38" t="s">
        <v>50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49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22139</v>
      </c>
      <c r="F15" s="9" t="s">
        <v>52</v>
      </c>
      <c r="G15" s="10" t="s">
        <v>45</v>
      </c>
      <c r="H15" s="13">
        <v>13.4026</v>
      </c>
      <c r="I15" s="11"/>
      <c r="J15" s="11"/>
      <c r="K15" s="11">
        <v>316875.02</v>
      </c>
      <c r="L15" s="11">
        <v>20611.5</v>
      </c>
      <c r="M15" s="11">
        <v>40627.32</v>
      </c>
      <c r="N15" s="11">
        <f>(N14)+(I15)-(K15)+(M15)</f>
        <v>-276247.7</v>
      </c>
      <c r="O15" s="39">
        <v>48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316875.02</v>
      </c>
      <c r="L17" s="28">
        <f>SUBTOTAL(9,L14:L16)</f>
        <v>20611.5</v>
      </c>
      <c r="M17" s="28">
        <f>SUBTOTAL(9,M14:M16)</f>
        <v>40627.32</v>
      </c>
      <c r="N17" s="28">
        <f>+N14+I17-K17+M17</f>
        <v>-276247.7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54</v>
      </c>
      <c r="D3" s="72"/>
      <c r="E3" s="72"/>
      <c r="F3" s="72"/>
      <c r="G3" s="72"/>
      <c r="H3" s="72"/>
      <c r="I3" s="21" t="s">
        <v>10</v>
      </c>
      <c r="J3" s="38" t="s">
        <v>56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55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23277</v>
      </c>
      <c r="F15" s="9" t="s">
        <v>58</v>
      </c>
      <c r="G15" s="10" t="s">
        <v>45</v>
      </c>
      <c r="H15" s="13">
        <v>15.6715</v>
      </c>
      <c r="I15" s="11"/>
      <c r="J15" s="11"/>
      <c r="K15" s="11">
        <v>15532.78</v>
      </c>
      <c r="L15" s="11">
        <v>1005</v>
      </c>
      <c r="M15" s="11">
        <v>-217.09</v>
      </c>
      <c r="N15" s="11">
        <f>(N14)+(I15)-(K15)+(M15)</f>
        <v>-15749.87</v>
      </c>
      <c r="O15" s="39">
        <v>26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15532.78</v>
      </c>
      <c r="L17" s="28">
        <f>SUBTOTAL(9,L14:L16)</f>
        <v>1005</v>
      </c>
      <c r="M17" s="28">
        <f>SUBTOTAL(9,M14:M16)</f>
        <v>-217.09</v>
      </c>
      <c r="N17" s="28">
        <f>+N14+I17-K17+M17</f>
        <v>-15749.87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6"/>
  <sheetViews>
    <sheetView showGridLines="0" workbookViewId="0">
      <pane ySplit="13" topLeftCell="A14" activePane="bottomLeft" state="frozen"/>
      <selection activeCell="C1" sqref="C1"/>
      <selection pane="bottomLeft" activeCell="I15" sqref="I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59</v>
      </c>
      <c r="D3" s="72"/>
      <c r="E3" s="72"/>
      <c r="F3" s="72"/>
      <c r="G3" s="72"/>
      <c r="H3" s="72"/>
      <c r="I3" s="21" t="s">
        <v>10</v>
      </c>
      <c r="J3" s="38" t="s">
        <v>61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60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62</v>
      </c>
      <c r="C15" s="8" t="s">
        <v>42</v>
      </c>
      <c r="D15" s="34" t="s">
        <v>43</v>
      </c>
      <c r="E15" s="12">
        <v>2551</v>
      </c>
      <c r="F15" s="9" t="s">
        <v>63</v>
      </c>
      <c r="G15" s="10" t="s">
        <v>45</v>
      </c>
      <c r="H15" s="13">
        <v>15.2918</v>
      </c>
      <c r="I15" s="11"/>
      <c r="J15" s="11"/>
      <c r="K15" s="11">
        <v>17482.97</v>
      </c>
      <c r="L15" s="11">
        <v>1137.2</v>
      </c>
      <c r="M15" s="11">
        <v>93.12</v>
      </c>
      <c r="N15" s="11">
        <f>(N14)+(I15)-(K15)+(M15)</f>
        <v>-17389.850000000002</v>
      </c>
      <c r="O15" s="39">
        <v>50</v>
      </c>
      <c r="P15" s="43" t="s">
        <v>64</v>
      </c>
    </row>
    <row r="16" spans="1:17" s="4" customFormat="1" ht="12.95" customHeight="1" x14ac:dyDescent="0.2">
      <c r="A16" s="3">
        <v>2</v>
      </c>
      <c r="B16" s="43" t="s">
        <v>65</v>
      </c>
      <c r="C16" s="8" t="s">
        <v>42</v>
      </c>
      <c r="D16" s="34" t="s">
        <v>43</v>
      </c>
      <c r="E16" s="12">
        <v>352252</v>
      </c>
      <c r="F16" s="53" t="s">
        <v>66</v>
      </c>
      <c r="G16" s="10" t="s">
        <v>45</v>
      </c>
      <c r="H16" s="13">
        <v>15.2918</v>
      </c>
      <c r="I16" s="11"/>
      <c r="J16" s="11"/>
      <c r="K16" s="11">
        <v>17763.060000000001</v>
      </c>
      <c r="L16" s="11">
        <v>1137.2</v>
      </c>
      <c r="M16" s="11">
        <v>272.14999999999998</v>
      </c>
      <c r="N16" s="11">
        <f>(N15)+(I16)-(K16)+(M16)</f>
        <v>-34880.76</v>
      </c>
      <c r="O16" s="39">
        <v>33</v>
      </c>
      <c r="P16" s="43" t="s">
        <v>53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35246.03</v>
      </c>
      <c r="L18" s="28">
        <f>SUBTOTAL(9,L14:L17)</f>
        <v>2274.4</v>
      </c>
      <c r="M18" s="28">
        <f>SUBTOTAL(9,M14:M17)</f>
        <v>365.27</v>
      </c>
      <c r="N18" s="28">
        <f>+N14+I18-K18+M18</f>
        <v>-34880.76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67</v>
      </c>
      <c r="D3" s="72"/>
      <c r="E3" s="72"/>
      <c r="F3" s="72"/>
      <c r="G3" s="72"/>
      <c r="H3" s="72"/>
      <c r="I3" s="21" t="s">
        <v>10</v>
      </c>
      <c r="J3" s="38" t="s">
        <v>69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68</v>
      </c>
      <c r="D4" s="72"/>
      <c r="E4" s="72"/>
      <c r="F4" s="72"/>
      <c r="G4" s="72"/>
      <c r="H4" s="72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70</v>
      </c>
      <c r="C15" s="8" t="s">
        <v>42</v>
      </c>
      <c r="D15" s="34" t="s">
        <v>43</v>
      </c>
      <c r="E15" s="12">
        <v>702112</v>
      </c>
      <c r="F15" s="9" t="s">
        <v>71</v>
      </c>
      <c r="G15" s="10" t="s">
        <v>45</v>
      </c>
      <c r="H15" s="13">
        <v>15.353899999999999</v>
      </c>
      <c r="I15" s="11"/>
      <c r="J15" s="11"/>
      <c r="K15" s="11">
        <v>97231.69</v>
      </c>
      <c r="L15" s="11">
        <v>6259</v>
      </c>
      <c r="M15" s="11">
        <v>1786.19</v>
      </c>
      <c r="N15" s="11">
        <f>(N14)+(I15)-(K15)+(M15)</f>
        <v>-95445.5</v>
      </c>
      <c r="O15" s="39">
        <v>46</v>
      </c>
      <c r="P15" s="43" t="s">
        <v>72</v>
      </c>
    </row>
    <row r="16" spans="1:17" s="4" customFormat="1" ht="12.95" customHeight="1" x14ac:dyDescent="0.2">
      <c r="A16" s="3">
        <v>2</v>
      </c>
      <c r="B16" s="43" t="s">
        <v>73</v>
      </c>
      <c r="C16" s="8" t="s">
        <v>42</v>
      </c>
      <c r="D16" s="34" t="s">
        <v>43</v>
      </c>
      <c r="E16" s="12">
        <v>705896</v>
      </c>
      <c r="F16" s="9" t="s">
        <v>74</v>
      </c>
      <c r="G16" s="10" t="s">
        <v>45</v>
      </c>
      <c r="H16" s="13">
        <v>15.373699999999999</v>
      </c>
      <c r="I16" s="11"/>
      <c r="J16" s="11"/>
      <c r="K16" s="11">
        <v>89321.04</v>
      </c>
      <c r="L16" s="11">
        <v>5682</v>
      </c>
      <c r="M16" s="11">
        <v>1967.68</v>
      </c>
      <c r="N16" s="11">
        <f>(N15)+(I16)-(K16)+(M16)</f>
        <v>-182798.86</v>
      </c>
      <c r="O16" s="39">
        <v>39</v>
      </c>
      <c r="P16" s="43" t="s">
        <v>75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7" t="s">
        <v>14</v>
      </c>
      <c r="H18" s="58"/>
      <c r="I18" s="28">
        <f>SUBTOTAL(9,I14:I17)</f>
        <v>0</v>
      </c>
      <c r="J18" s="28">
        <f>SUBTOTAL(9,J14:J17)</f>
        <v>0</v>
      </c>
      <c r="K18" s="28">
        <f>SUBTOTAL(9,K14:K17)</f>
        <v>186552.72999999998</v>
      </c>
      <c r="L18" s="28">
        <f>SUBTOTAL(9,L14:L17)</f>
        <v>11941</v>
      </c>
      <c r="M18" s="28">
        <f>SUBTOTAL(9,M14:M17)</f>
        <v>3753.87</v>
      </c>
      <c r="N18" s="28">
        <f>+N14+I18-K18+M18</f>
        <v>-182798.86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 activeCell="L15" sqref="L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76</v>
      </c>
      <c r="D3" s="72"/>
      <c r="E3" s="72"/>
      <c r="F3" s="72"/>
      <c r="G3" s="72"/>
      <c r="H3" s="72"/>
      <c r="I3" s="21" t="s">
        <v>10</v>
      </c>
      <c r="J3" s="38" t="s">
        <v>78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77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79</v>
      </c>
      <c r="C15" s="8" t="s">
        <v>42</v>
      </c>
      <c r="D15" s="34" t="s">
        <v>43</v>
      </c>
      <c r="E15" s="12">
        <v>163905</v>
      </c>
      <c r="F15" s="53" t="s">
        <v>80</v>
      </c>
      <c r="G15" s="10" t="s">
        <v>45</v>
      </c>
      <c r="H15" s="13">
        <v>15.1235</v>
      </c>
      <c r="I15" s="11"/>
      <c r="J15" s="11"/>
      <c r="K15" s="11">
        <v>54132.41</v>
      </c>
      <c r="L15" s="11">
        <v>3497.4</v>
      </c>
      <c r="M15" s="11">
        <v>1239.48</v>
      </c>
      <c r="N15" s="11">
        <f>(N14)+(I15)-(K15)+(M15)</f>
        <v>-52892.93</v>
      </c>
      <c r="O15" s="39">
        <v>40</v>
      </c>
      <c r="P15" s="43" t="s">
        <v>81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54132.41</v>
      </c>
      <c r="L17" s="28">
        <f>SUBTOTAL(9,L14:L16)</f>
        <v>3497.4</v>
      </c>
      <c r="M17" s="28">
        <f>SUBTOTAL(9,M14:M16)</f>
        <v>1239.48</v>
      </c>
      <c r="N17" s="28">
        <f>+N14+I17-K17+M17</f>
        <v>-52892.93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82</v>
      </c>
      <c r="D3" s="72"/>
      <c r="E3" s="72"/>
      <c r="F3" s="72"/>
      <c r="G3" s="72"/>
      <c r="H3" s="72"/>
      <c r="I3" s="21" t="s">
        <v>10</v>
      </c>
      <c r="J3" s="38" t="s">
        <v>84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83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85</v>
      </c>
      <c r="C15" s="8" t="s">
        <v>42</v>
      </c>
      <c r="D15" s="34" t="s">
        <v>43</v>
      </c>
      <c r="E15" s="12">
        <v>20685</v>
      </c>
      <c r="F15" s="9" t="s">
        <v>86</v>
      </c>
      <c r="G15" s="10" t="s">
        <v>45</v>
      </c>
      <c r="H15" s="13">
        <v>15.4779</v>
      </c>
      <c r="I15" s="11"/>
      <c r="J15" s="11"/>
      <c r="K15" s="11">
        <v>81135.83</v>
      </c>
      <c r="L15" s="11">
        <v>5262</v>
      </c>
      <c r="M15" s="11">
        <v>-756.34</v>
      </c>
      <c r="N15" s="11">
        <f>(N14)+(I15)-(K15)+(M15)</f>
        <v>-81892.17</v>
      </c>
      <c r="O15" s="39">
        <v>34</v>
      </c>
      <c r="P15" s="43" t="s">
        <v>87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81135.83</v>
      </c>
      <c r="L17" s="28">
        <f>SUBTOTAL(9,L14:L16)</f>
        <v>5262</v>
      </c>
      <c r="M17" s="28">
        <f>SUBTOTAL(9,M14:M16)</f>
        <v>-756.34</v>
      </c>
      <c r="N17" s="28">
        <f>+N14+I17-K17+M17</f>
        <v>-81892.17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R25"/>
  <sheetViews>
    <sheetView showGridLines="0" topLeftCell="C1" workbookViewId="0">
      <pane ySplit="13" topLeftCell="A14" activePane="bottomLeft" state="frozen"/>
      <selection activeCell="C1" sqref="C1"/>
      <selection pane="bottomLeft" activeCell="R15" sqref="R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8" ht="15" x14ac:dyDescent="0.2">
      <c r="A3" s="72" t="s">
        <v>17</v>
      </c>
      <c r="B3" s="72"/>
      <c r="C3" s="72" t="s">
        <v>88</v>
      </c>
      <c r="D3" s="72"/>
      <c r="E3" s="72"/>
      <c r="F3" s="72"/>
      <c r="G3" s="72"/>
      <c r="H3" s="72"/>
      <c r="I3" s="21" t="s">
        <v>10</v>
      </c>
      <c r="J3" s="38" t="s">
        <v>91</v>
      </c>
      <c r="K3" s="16"/>
      <c r="L3" s="17"/>
      <c r="M3" s="74"/>
      <c r="N3" s="74"/>
      <c r="O3" s="74"/>
      <c r="P3" s="74"/>
      <c r="Q3" s="1"/>
    </row>
    <row r="4" spans="1:18" ht="15" x14ac:dyDescent="0.2">
      <c r="A4" s="72" t="s">
        <v>18</v>
      </c>
      <c r="B4" s="72"/>
      <c r="C4" s="72" t="s">
        <v>89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8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8" ht="15" x14ac:dyDescent="0.2">
      <c r="A6" s="72" t="s">
        <v>90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8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8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8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8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8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8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8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8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76802</v>
      </c>
      <c r="F15" s="53" t="s">
        <v>92</v>
      </c>
      <c r="G15" s="10" t="s">
        <v>45</v>
      </c>
      <c r="H15" s="13">
        <v>15.564500000000001</v>
      </c>
      <c r="I15" s="11"/>
      <c r="J15" s="11"/>
      <c r="K15" s="11">
        <v>7798.85</v>
      </c>
      <c r="L15" s="11">
        <v>504.6</v>
      </c>
      <c r="M15" s="11">
        <v>-55</v>
      </c>
      <c r="N15" s="11">
        <f>(N14)+(I15)-(K15)+(M15)</f>
        <v>-7853.85</v>
      </c>
      <c r="O15" s="39">
        <v>26</v>
      </c>
      <c r="P15" s="43" t="s">
        <v>93</v>
      </c>
      <c r="R15" s="4">
        <f>+L15/1.16*0.16</f>
        <v>69.600000000000009</v>
      </c>
    </row>
    <row r="16" spans="1:18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7798.85</v>
      </c>
      <c r="L17" s="28">
        <f>SUBTOTAL(9,L14:L16)</f>
        <v>504.6</v>
      </c>
      <c r="M17" s="28">
        <f>SUBTOTAL(9,M14:M16)</f>
        <v>-55</v>
      </c>
      <c r="N17" s="28">
        <f>+N14+I17-K17+M17</f>
        <v>-7853.85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7" t="s">
        <v>31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"/>
    </row>
    <row r="3" spans="1:17" ht="15" x14ac:dyDescent="0.2">
      <c r="A3" s="72" t="s">
        <v>17</v>
      </c>
      <c r="B3" s="72"/>
      <c r="C3" s="72" t="s">
        <v>94</v>
      </c>
      <c r="D3" s="72"/>
      <c r="E3" s="72"/>
      <c r="F3" s="72"/>
      <c r="G3" s="72"/>
      <c r="H3" s="72"/>
      <c r="I3" s="21" t="s">
        <v>10</v>
      </c>
      <c r="J3" s="38" t="s">
        <v>96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2" t="s">
        <v>18</v>
      </c>
      <c r="B4" s="72"/>
      <c r="C4" s="72" t="s">
        <v>95</v>
      </c>
      <c r="D4" s="72"/>
      <c r="E4" s="72"/>
      <c r="F4" s="72"/>
      <c r="G4" s="72"/>
      <c r="H4" s="72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2" t="s">
        <v>37</v>
      </c>
      <c r="B5" s="72"/>
      <c r="C5" s="72"/>
      <c r="D5" s="72"/>
      <c r="E5" s="72"/>
      <c r="F5" s="72"/>
      <c r="G5" s="15"/>
      <c r="H5" s="15"/>
      <c r="I5" s="21" t="s">
        <v>12</v>
      </c>
      <c r="J5" s="21">
        <v>0</v>
      </c>
      <c r="K5" s="16"/>
      <c r="L5" s="19"/>
      <c r="M5" s="73"/>
      <c r="N5" s="73"/>
      <c r="O5" s="73"/>
      <c r="P5" s="73"/>
      <c r="Q5" s="1"/>
    </row>
    <row r="6" spans="1:17" ht="15" x14ac:dyDescent="0.2">
      <c r="A6" s="72" t="s">
        <v>38</v>
      </c>
      <c r="B6" s="72"/>
      <c r="C6" s="72"/>
      <c r="D6" s="72"/>
      <c r="E6" s="72"/>
      <c r="F6" s="72"/>
      <c r="G6" s="72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5"/>
      <c r="D7" s="75"/>
      <c r="E7" s="75"/>
      <c r="F7" s="75"/>
      <c r="G7" s="75"/>
      <c r="H7" s="26"/>
      <c r="I7" s="27"/>
      <c r="J7" s="31"/>
      <c r="K7" s="50">
        <v>42206</v>
      </c>
      <c r="L7" s="51">
        <v>0.49406250000000002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2"/>
      <c r="D8" s="72"/>
      <c r="E8" s="72"/>
      <c r="F8" s="72"/>
      <c r="G8" s="72"/>
      <c r="H8" s="20"/>
      <c r="I8" s="22"/>
      <c r="J8" s="22"/>
      <c r="K8" s="22"/>
      <c r="L8" s="76"/>
      <c r="M8" s="76"/>
      <c r="N8" s="76"/>
      <c r="O8" s="76"/>
      <c r="P8" s="76"/>
      <c r="Q8" s="1"/>
    </row>
    <row r="9" spans="1:17" ht="20.25" x14ac:dyDescent="0.3">
      <c r="A9" s="68" t="s">
        <v>32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1"/>
    </row>
    <row r="10" spans="1:17" ht="15" x14ac:dyDescent="0.2">
      <c r="A10" s="69" t="s">
        <v>33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1"/>
    </row>
    <row r="12" spans="1:17" ht="12" customHeight="1" x14ac:dyDescent="0.2">
      <c r="A12" s="60" t="s">
        <v>2</v>
      </c>
      <c r="B12" s="70" t="s">
        <v>0</v>
      </c>
      <c r="C12" s="62" t="s">
        <v>7</v>
      </c>
      <c r="D12" s="62" t="s">
        <v>9</v>
      </c>
      <c r="E12" s="71" t="s">
        <v>8</v>
      </c>
      <c r="F12" s="62" t="s">
        <v>1</v>
      </c>
      <c r="G12" s="65" t="s">
        <v>26</v>
      </c>
      <c r="H12" s="65" t="s">
        <v>30</v>
      </c>
      <c r="I12" s="64" t="s">
        <v>20</v>
      </c>
      <c r="J12" s="64"/>
      <c r="K12" s="59" t="s">
        <v>23</v>
      </c>
      <c r="L12" s="59"/>
      <c r="M12" s="65" t="s">
        <v>29</v>
      </c>
      <c r="N12" s="65" t="s">
        <v>27</v>
      </c>
      <c r="O12" s="36" t="s">
        <v>24</v>
      </c>
      <c r="P12" s="67" t="s">
        <v>6</v>
      </c>
    </row>
    <row r="13" spans="1:17" ht="14.25" customHeight="1" x14ac:dyDescent="0.2">
      <c r="A13" s="60"/>
      <c r="B13" s="70"/>
      <c r="C13" s="62"/>
      <c r="D13" s="62"/>
      <c r="E13" s="71"/>
      <c r="F13" s="62"/>
      <c r="G13" s="66"/>
      <c r="H13" s="65"/>
      <c r="I13" s="23" t="s">
        <v>21</v>
      </c>
      <c r="J13" s="37" t="s">
        <v>22</v>
      </c>
      <c r="K13" s="23" t="s">
        <v>21</v>
      </c>
      <c r="L13" s="37" t="s">
        <v>22</v>
      </c>
      <c r="M13" s="65"/>
      <c r="N13" s="66"/>
      <c r="O13" s="35" t="s">
        <v>25</v>
      </c>
      <c r="P13" s="6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65</v>
      </c>
      <c r="C15" s="8" t="s">
        <v>42</v>
      </c>
      <c r="D15" s="34" t="s">
        <v>43</v>
      </c>
      <c r="E15" s="12">
        <v>23044</v>
      </c>
      <c r="F15" s="9" t="s">
        <v>97</v>
      </c>
      <c r="G15" s="10" t="s">
        <v>45</v>
      </c>
      <c r="H15" s="13">
        <v>15.2455</v>
      </c>
      <c r="I15" s="11"/>
      <c r="J15" s="11"/>
      <c r="K15" s="11">
        <v>36493.97</v>
      </c>
      <c r="L15" s="11">
        <v>2366.6799999999998</v>
      </c>
      <c r="M15" s="11">
        <v>412.78</v>
      </c>
      <c r="N15" s="11">
        <f>(N14)+(I15)-(K15)+(M15)</f>
        <v>-36081.19</v>
      </c>
      <c r="O15" s="39">
        <v>33</v>
      </c>
      <c r="P15" s="43" t="s">
        <v>98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7" t="s">
        <v>14</v>
      </c>
      <c r="H17" s="58"/>
      <c r="I17" s="28">
        <f>SUBTOTAL(9,I14:I16)</f>
        <v>0</v>
      </c>
      <c r="J17" s="28">
        <f>SUBTOTAL(9,J14:J16)</f>
        <v>0</v>
      </c>
      <c r="K17" s="28">
        <f>SUBTOTAL(9,K14:K16)</f>
        <v>36493.97</v>
      </c>
      <c r="L17" s="28">
        <f>SUBTOTAL(9,L14:L16)</f>
        <v>2366.6799999999998</v>
      </c>
      <c r="M17" s="28">
        <f>SUBTOTAL(9,M14:M16)</f>
        <v>412.78</v>
      </c>
      <c r="N17" s="28">
        <f>+N14+I17-K17+M17</f>
        <v>-36081.19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</vt:lpstr>
      <vt:lpstr>DIR(1711089477)</vt:lpstr>
      <vt:lpstr>DIR(442425856DV50)</vt:lpstr>
      <vt:lpstr>DIR(65045343)</vt:lpstr>
      <vt:lpstr>DIR(AME970520P80)</vt:lpstr>
      <vt:lpstr>DIR(CIM000714NR1)</vt:lpstr>
      <vt:lpstr>DIR(EMA880826L98)</vt:lpstr>
      <vt:lpstr>DIR(J0310000001812)</vt:lpstr>
      <vt:lpstr>DIR(PCM841019R80)</vt:lpstr>
      <vt:lpstr>DIR(SAI711103QG3)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2015-07-21T18:55:09Z</dcterms:modified>
</cp:coreProperties>
</file>